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7995" yWindow="-75" windowWidth="20805" windowHeight="12870" tabRatio="490"/>
  </bookViews>
  <sheets>
    <sheet name="Db _2014" sheetId="1" r:id="rId1"/>
    <sheet name="Cb_2014" sheetId="2" r:id="rId2"/>
  </sheets>
  <definedNames>
    <definedName name="_xlnm.Print_Area" localSheetId="1">Cb_2014!$A$1:$D$40</definedName>
    <definedName name="_xlnm.Print_Area" localSheetId="0">'Db _2014'!$A$1:$J$38</definedName>
  </definedNames>
  <calcPr calcId="144525"/>
</workbook>
</file>

<file path=xl/calcChain.xml><?xml version="1.0" encoding="utf-8"?>
<calcChain xmlns="http://schemas.openxmlformats.org/spreadsheetml/2006/main">
  <c r="F39" i="1" l="1"/>
  <c r="D42" i="1" l="1"/>
  <c r="B42" i="1" l="1"/>
  <c r="B39" i="1"/>
  <c r="B42" i="2"/>
  <c r="C44" i="2" l="1"/>
  <c r="B44" i="2"/>
  <c r="C43" i="1"/>
  <c r="D43" i="1"/>
  <c r="B43" i="1"/>
  <c r="E42" i="1"/>
  <c r="C42" i="1"/>
  <c r="F42" i="1"/>
  <c r="B45" i="2" l="1"/>
  <c r="E43" i="1"/>
  <c r="C39" i="1"/>
  <c r="F43" i="1" l="1"/>
  <c r="C42" i="2"/>
  <c r="C45" i="2"/>
  <c r="G42" i="1"/>
  <c r="G43" i="1"/>
  <c r="E39" i="1"/>
  <c r="D39" i="1" l="1"/>
  <c r="G39" i="1" l="1"/>
</calcChain>
</file>

<file path=xl/sharedStrings.xml><?xml version="1.0" encoding="utf-8"?>
<sst xmlns="http://schemas.openxmlformats.org/spreadsheetml/2006/main" count="136" uniqueCount="57">
  <si>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</si>
  <si>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</si>
  <si>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</si>
  <si>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</si>
  <si>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</si>
  <si>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</si>
  <si>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Показники виконання Державного бюджету України</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</si>
  <si>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</si>
  <si>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</si>
  <si>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</si>
  <si>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</si>
  <si>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</si>
  <si>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</si>
  <si>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</si>
  <si>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</si>
  <si>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Показники виконання Зведеного бюджету України</t>
  </si>
  <si>
    <t>Факт, млн. гривень</t>
  </si>
  <si>
    <t>Освіта</t>
  </si>
  <si>
    <t>Житлово-комунальне господарство</t>
  </si>
  <si>
    <t>Доходи</t>
  </si>
  <si>
    <t xml:space="preserve">Духовний та фізичний розвиток </t>
  </si>
  <si>
    <t>Міжбюджетні трансферти</t>
  </si>
  <si>
    <t>Оборона</t>
  </si>
  <si>
    <t>Факт 2013 рік, млн.гривень</t>
  </si>
  <si>
    <t>2013 рік</t>
  </si>
  <si>
    <t>Загальнодержавні функції (без обслуговування боргу)</t>
  </si>
  <si>
    <t xml:space="preserve">Соціальний захист та соціальне забезпечення </t>
  </si>
  <si>
    <t>Соціальний захист та соціальне забезпечення</t>
  </si>
  <si>
    <t>податок на додану вартість (збір)</t>
  </si>
  <si>
    <t xml:space="preserve">   Обслуговування боргу                                                    </t>
  </si>
  <si>
    <t xml:space="preserve">Обслуговування боргу                                                    </t>
  </si>
  <si>
    <t xml:space="preserve">відшкодування ПДВ </t>
  </si>
  <si>
    <t>Охорона здоров'я</t>
  </si>
  <si>
    <t>кошти, що перераховуються Національним банком України відповідно до Закону України "Про Національний банк України" </t>
  </si>
  <si>
    <t>плата за землю</t>
  </si>
  <si>
    <t xml:space="preserve">Економічна діяльність </t>
  </si>
  <si>
    <t xml:space="preserve">Економічна діяльність  </t>
  </si>
  <si>
    <t>податок з доходів фізичних осіб</t>
  </si>
  <si>
    <t>Факт 2014 рік, млн.гривень</t>
  </si>
  <si>
    <t>2014 рік</t>
  </si>
  <si>
    <t>плата за користування надрами</t>
  </si>
  <si>
    <t>Житлово-комунальне господарство**</t>
  </si>
  <si>
    <t>Охорона навколишнього природного середовища*</t>
  </si>
  <si>
    <t xml:space="preserve">акцизний податок з вироблених в Україні підакцизних товарів (продукції), включаючи особливий податок на операції з відчуження цінних паперів та операцій з деривативами </t>
  </si>
  <si>
    <t>акцизний податок з ввезених на митну територію України підакцизних товарів (продукції)</t>
  </si>
  <si>
    <t>Охорона навколишнього природного середовища**</t>
  </si>
  <si>
    <t>Податок та збір на доходи фізичних осіб</t>
  </si>
  <si>
    <t>-6883,5*</t>
  </si>
  <si>
    <t>Фінансування ("+" - дефіцит, "-" - профіцит), в т.ч.:</t>
  </si>
  <si>
    <t>випуск ОВДП із спрямуванням цих коштів на субвенцію з державного бюджету місцевим бюджетам для компенсації різниці в тарифах (ст.16 закону про державний бюджет)</t>
  </si>
  <si>
    <t>випуск ОВДП для оформлення відшкодування податку на додану вартість, задекларованих до відшкодування до 1 січня 2014 року (ст. 24 закону про бюджет)</t>
  </si>
  <si>
    <t>* За рахунок випуску ОВДП відповідно до статті 24 Закону України «Про державний бюджет України на 2014 рік».</t>
  </si>
  <si>
    <t>Фінансування ("+" - дефіцит, "-" - профіцит) в співставних умовах (без врахування випуску ОВДП відповідно до ст. 16 та 24 закону про державний бюджет)</t>
  </si>
  <si>
    <t>за 2013-2014 роки</t>
  </si>
  <si>
    <t>* У 2014 році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388,5 млн. грн. проти 1834,0 млн. грн. у 2013 році.</t>
  </si>
  <si>
    <t>** У 2014 році була проведена субвенція з державного бюджету місцевим бюджетам на погашення заборгованості з різниці в тарифах у сумі 12423,1 млн. грн., проти 2052,5 млн.грн. у 2013 році.</t>
  </si>
  <si>
    <t>** У 2014 році за функцією "Охорона навколишнього природного середовища" було здійснено видатків за рахунок коштів, отриманих від продажу частин встановленої кількості викидів парникових газів, передбаченого статтею 17 Кіотського протоколу до Рамкової конвенції Організації Об'єднаних Націй про зміну клімату у сумі 388,5 млн. грн. проти 1834,0 млн. грн. у 2013 році.</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</si>
</sst>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8" x14ac:knownFonts="1">
    <font>
      <sz val="10"/>
      <name val="Arial Cyr"/>
      <charset val="204"/>
    </font>
    <font>
      <sz val="11"/>
      <color indexed="8"/>
      <name val="Calibri"/>
      <family val="2"/>
      <charset val="204"/>
    </font>
    <font>
      <sz val="8"/>
      <name val="Arial Cyr"/>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24"/>
      <name val="Arial"/>
      <family val="2"/>
      <charset val="204"/>
    </font>
    <font>
      <b/>
      <sz val="14"/>
      <name val="Arial"/>
      <family val="2"/>
      <charset val="204"/>
    </font>
    <font>
      <sz val="14"/>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0" tint="-0.249977111117893"/>
        <bgColor indexed="64"/>
      </patternFill>
    </fill>
  </fills>
  <borders count="3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s>
  <cellStyleXfs count="3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0" fillId="20" borderId="2" applyNumberFormat="0" applyAlignment="0" applyProtection="0"/>
    <xf numFmtId="0" fontId="11" fillId="20" borderId="1" applyNumberFormat="0" applyAlignment="0" applyProtection="0"/>
    <xf numFmtId="0" fontId="13" fillId="0" borderId="3" applyNumberFormat="0" applyFill="0" applyAlignment="0" applyProtection="0"/>
    <xf numFmtId="0" fontId="9" fillId="21" borderId="0" applyNumberFormat="0" applyBorder="0" applyAlignment="0" applyProtection="0"/>
    <xf numFmtId="0" fontId="7" fillId="0" borderId="0"/>
    <xf numFmtId="0" fontId="7" fillId="0" borderId="0"/>
    <xf numFmtId="0" fontId="7" fillId="0" borderId="0"/>
    <xf numFmtId="0" fontId="8" fillId="3" borderId="0" applyNumberFormat="0" applyBorder="0" applyAlignment="0" applyProtection="0"/>
    <xf numFmtId="0" fontId="12" fillId="0" borderId="0" applyNumberFormat="0" applyFill="0" applyBorder="0" applyAlignment="0" applyProtection="0"/>
    <xf numFmtId="0" fontId="7" fillId="22" borderId="4" applyNumberFormat="0" applyFont="0" applyAlignment="0" applyProtection="0"/>
  </cellStyleXfs>
  <cellXfs count="121">
    <xf numFmtId="0" fontId="0" fillId="0" borderId="0" xfId="0"/>
    <xf numFmtId="0" fontId="3" fillId="0" borderId="0" xfId="0" applyFont="1" applyBorder="1"/>
    <xf numFmtId="164" fontId="3" fillId="0" borderId="0" xfId="0" applyNumberFormat="1" applyFont="1" applyBorder="1"/>
    <xf numFmtId="0" fontId="3" fillId="0" borderId="0" xfId="0" applyFont="1" applyBorder="1" applyAlignment="1">
      <alignment horizontal="center" vertical="center" wrapText="1"/>
    </xf>
    <xf numFmtId="164" fontId="4" fillId="0" borderId="0" xfId="0" applyNumberFormat="1" applyFont="1" applyBorder="1"/>
    <xf numFmtId="0" fontId="4" fillId="0" borderId="0" xfId="0" applyFont="1" applyBorder="1"/>
    <xf numFmtId="0" fontId="5" fillId="0" borderId="0" xfId="0" applyFont="1" applyBorder="1"/>
    <xf numFmtId="0" fontId="3" fillId="0" borderId="0" xfId="0" applyFont="1" applyFill="1" applyBorder="1"/>
    <xf numFmtId="0" fontId="5" fillId="0" borderId="0" xfId="0" applyFont="1" applyFill="1" applyBorder="1"/>
    <xf numFmtId="164" fontId="6" fillId="0" borderId="0" xfId="0" applyNumberFormat="1" applyFont="1" applyBorder="1"/>
    <xf numFmtId="164" fontId="3" fillId="0" borderId="0" xfId="0" applyNumberFormat="1" applyFont="1" applyFill="1" applyBorder="1"/>
    <xf numFmtId="164" fontId="6" fillId="0" borderId="0" xfId="0" applyNumberFormat="1" applyFont="1" applyFill="1" applyBorder="1"/>
    <xf numFmtId="0" fontId="6" fillId="0" borderId="0" xfId="0" applyFont="1" applyFill="1" applyBorder="1"/>
    <xf numFmtId="0" fontId="6" fillId="0" borderId="0" xfId="0" applyFont="1" applyBorder="1"/>
    <xf numFmtId="164" fontId="4" fillId="27" borderId="0" xfId="0" applyNumberFormat="1" applyFont="1" applyFill="1" applyBorder="1"/>
    <xf numFmtId="164" fontId="6" fillId="27" borderId="0" xfId="0" applyNumberFormat="1" applyFont="1" applyFill="1" applyBorder="1"/>
    <xf numFmtId="0" fontId="3" fillId="27" borderId="0" xfId="0" applyFont="1" applyFill="1" applyBorder="1"/>
    <xf numFmtId="164" fontId="3" fillId="0" borderId="0" xfId="0" applyNumberFormat="1" applyFont="1" applyBorder="1" applyAlignment="1">
      <alignment horizontal="center" vertical="center" wrapText="1"/>
    </xf>
    <xf numFmtId="164" fontId="4" fillId="0" borderId="0" xfId="0" applyNumberFormat="1" applyFont="1" applyFill="1" applyBorder="1"/>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3" fontId="3" fillId="0" borderId="26" xfId="0" applyNumberFormat="1" applyFont="1" applyFill="1" applyBorder="1" applyAlignment="1">
      <alignment horizontal="center" vertical="center" wrapText="1"/>
    </xf>
    <xf numFmtId="3" fontId="3" fillId="24" borderId="7" xfId="0" applyNumberFormat="1" applyFont="1" applyFill="1" applyBorder="1" applyAlignment="1">
      <alignment horizontal="center" vertical="center" wrapText="1"/>
    </xf>
    <xf numFmtId="3" fontId="3" fillId="0" borderId="8" xfId="0" applyNumberFormat="1" applyFont="1" applyFill="1" applyBorder="1" applyAlignment="1">
      <alignment horizontal="center" vertical="center" wrapText="1"/>
    </xf>
    <xf numFmtId="3" fontId="3" fillId="0" borderId="6" xfId="0" applyNumberFormat="1" applyFont="1" applyFill="1" applyBorder="1" applyAlignment="1">
      <alignment horizontal="center" vertical="center" wrapText="1"/>
    </xf>
    <xf numFmtId="3" fontId="3" fillId="0" borderId="7" xfId="0" applyNumberFormat="1" applyFont="1" applyFill="1" applyBorder="1" applyAlignment="1">
      <alignment horizontal="center" vertical="center" wrapText="1"/>
    </xf>
    <xf numFmtId="0" fontId="16" fillId="23" borderId="20" xfId="0" applyFont="1" applyFill="1" applyBorder="1" applyAlignment="1">
      <alignment wrapText="1"/>
    </xf>
    <xf numFmtId="164" fontId="16" fillId="23" borderId="28" xfId="0" applyNumberFormat="1" applyFont="1" applyFill="1" applyBorder="1" applyAlignment="1">
      <alignment vertical="center"/>
    </xf>
    <xf numFmtId="164" fontId="16" fillId="23" borderId="13" xfId="0" applyNumberFormat="1" applyFont="1" applyFill="1" applyBorder="1" applyAlignment="1">
      <alignment vertical="center"/>
    </xf>
    <xf numFmtId="164" fontId="16" fillId="23" borderId="25" xfId="0" applyNumberFormat="1" applyFont="1" applyFill="1" applyBorder="1" applyAlignment="1">
      <alignment vertical="center"/>
    </xf>
    <xf numFmtId="164" fontId="16" fillId="23" borderId="12" xfId="0" applyNumberFormat="1" applyFont="1" applyFill="1" applyBorder="1" applyAlignment="1">
      <alignment vertical="center"/>
    </xf>
    <xf numFmtId="164" fontId="16" fillId="23" borderId="14" xfId="0" applyNumberFormat="1" applyFont="1" applyFill="1" applyBorder="1" applyAlignment="1">
      <alignment vertical="center"/>
    </xf>
    <xf numFmtId="0" fontId="3" fillId="0" borderId="21" xfId="0" applyFont="1" applyFill="1" applyBorder="1" applyAlignment="1">
      <alignment horizontal="left" wrapText="1" indent="2"/>
    </xf>
    <xf numFmtId="164" fontId="3" fillId="0" borderId="24" xfId="0" applyNumberFormat="1" applyFont="1" applyFill="1" applyBorder="1" applyAlignment="1">
      <alignment vertical="center" wrapText="1"/>
    </xf>
    <xf numFmtId="164" fontId="3" fillId="0" borderId="10" xfId="0" applyNumberFormat="1" applyFont="1" applyFill="1" applyBorder="1" applyAlignment="1">
      <alignment vertical="center" wrapText="1"/>
    </xf>
    <xf numFmtId="164" fontId="3" fillId="0" borderId="23" xfId="0" applyNumberFormat="1" applyFont="1" applyFill="1" applyBorder="1" applyAlignment="1">
      <alignment vertical="center" wrapText="1"/>
    </xf>
    <xf numFmtId="164" fontId="3" fillId="0" borderId="9" xfId="0" applyNumberFormat="1" applyFont="1" applyBorder="1" applyAlignment="1">
      <alignment vertical="center" wrapText="1"/>
    </xf>
    <xf numFmtId="164" fontId="3" fillId="0" borderId="27" xfId="0" applyNumberFormat="1" applyFont="1" applyBorder="1" applyAlignment="1">
      <alignment horizontal="right" vertical="center" wrapText="1"/>
    </xf>
    <xf numFmtId="164" fontId="3" fillId="0" borderId="11" xfId="0" applyNumberFormat="1" applyFont="1" applyBorder="1" applyAlignment="1">
      <alignment vertical="center" wrapText="1"/>
    </xf>
    <xf numFmtId="164" fontId="3" fillId="0" borderId="10" xfId="0" applyNumberFormat="1" applyFont="1" applyBorder="1" applyAlignment="1">
      <alignment vertical="center"/>
    </xf>
    <xf numFmtId="164" fontId="3" fillId="0" borderId="11" xfId="0" applyNumberFormat="1" applyFont="1" applyBorder="1" applyAlignment="1">
      <alignment vertical="center"/>
    </xf>
    <xf numFmtId="164" fontId="3" fillId="0" borderId="10" xfId="0" applyNumberFormat="1" applyFont="1" applyBorder="1" applyAlignment="1">
      <alignment horizontal="right" vertical="center"/>
    </xf>
    <xf numFmtId="164" fontId="3" fillId="0" borderId="24" xfId="0" applyNumberFormat="1" applyFont="1" applyFill="1" applyBorder="1" applyAlignment="1">
      <alignment vertical="center"/>
    </xf>
    <xf numFmtId="49" fontId="3" fillId="0" borderId="10" xfId="0" applyNumberFormat="1" applyFont="1" applyFill="1" applyBorder="1" applyAlignment="1">
      <alignment horizontal="right" vertical="center"/>
    </xf>
    <xf numFmtId="164" fontId="3" fillId="0" borderId="9" xfId="0" applyNumberFormat="1" applyFont="1" applyBorder="1" applyAlignment="1">
      <alignment vertical="center"/>
    </xf>
    <xf numFmtId="164" fontId="3" fillId="0" borderId="10" xfId="0" applyNumberFormat="1" applyFont="1" applyFill="1" applyBorder="1" applyAlignment="1">
      <alignment vertical="center"/>
    </xf>
    <xf numFmtId="164" fontId="3" fillId="0" borderId="9" xfId="0" applyNumberFormat="1" applyFont="1" applyBorder="1" applyAlignment="1">
      <alignment horizontal="right" vertical="center"/>
    </xf>
    <xf numFmtId="0" fontId="16" fillId="23" borderId="21" xfId="0" applyFont="1" applyFill="1" applyBorder="1" applyAlignment="1">
      <alignment wrapText="1"/>
    </xf>
    <xf numFmtId="164" fontId="16" fillId="23" borderId="10" xfId="0" applyNumberFormat="1" applyFont="1" applyFill="1" applyBorder="1" applyAlignment="1">
      <alignment horizontal="right" vertical="center"/>
    </xf>
    <xf numFmtId="164" fontId="16" fillId="23" borderId="11" xfId="0" applyNumberFormat="1" applyFont="1" applyFill="1" applyBorder="1" applyAlignment="1">
      <alignment horizontal="right" vertical="center"/>
    </xf>
    <xf numFmtId="164" fontId="16" fillId="23" borderId="9" xfId="0" applyNumberFormat="1" applyFont="1" applyFill="1" applyBorder="1" applyAlignment="1">
      <alignment horizontal="right" vertical="center"/>
    </xf>
    <xf numFmtId="0" fontId="3" fillId="0" borderId="21" xfId="0" applyFont="1" applyFill="1" applyBorder="1" applyAlignment="1">
      <alignment horizontal="left" wrapText="1" indent="1"/>
    </xf>
    <xf numFmtId="164" fontId="3" fillId="0" borderId="27" xfId="0" applyNumberFormat="1" applyFont="1" applyFill="1" applyBorder="1" applyAlignment="1">
      <alignment horizontal="right" vertical="center"/>
    </xf>
    <xf numFmtId="164" fontId="3" fillId="0" borderId="10" xfId="0" applyNumberFormat="1" applyFont="1" applyFill="1" applyBorder="1" applyAlignment="1">
      <alignment horizontal="right" vertical="center"/>
    </xf>
    <xf numFmtId="164" fontId="3" fillId="0" borderId="11" xfId="0" applyNumberFormat="1" applyFont="1" applyFill="1" applyBorder="1" applyAlignment="1">
      <alignment horizontal="right" vertical="center"/>
    </xf>
    <xf numFmtId="164" fontId="3" fillId="0" borderId="9" xfId="0" applyNumberFormat="1" applyFont="1" applyFill="1" applyBorder="1" applyAlignment="1">
      <alignment horizontal="right" vertical="center"/>
    </xf>
    <xf numFmtId="164" fontId="3" fillId="24" borderId="9" xfId="0" applyNumberFormat="1" applyFont="1" applyFill="1" applyBorder="1" applyAlignment="1">
      <alignment horizontal="right" vertical="center"/>
    </xf>
    <xf numFmtId="164" fontId="3" fillId="24" borderId="10" xfId="0" applyNumberFormat="1" applyFont="1" applyFill="1" applyBorder="1" applyAlignment="1">
      <alignment horizontal="right" vertical="center"/>
    </xf>
    <xf numFmtId="164" fontId="3" fillId="24" borderId="11" xfId="0" applyNumberFormat="1" applyFont="1" applyFill="1" applyBorder="1" applyAlignment="1">
      <alignment horizontal="right" vertical="center"/>
    </xf>
    <xf numFmtId="0" fontId="3" fillId="0" borderId="21" xfId="0" applyFont="1" applyFill="1" applyBorder="1" applyAlignment="1">
      <alignment horizontal="left" wrapText="1"/>
    </xf>
    <xf numFmtId="164" fontId="6" fillId="0" borderId="27" xfId="0" applyNumberFormat="1" applyFont="1" applyFill="1" applyBorder="1" applyAlignment="1">
      <alignment horizontal="right" vertical="center"/>
    </xf>
    <xf numFmtId="164" fontId="6" fillId="0" borderId="10" xfId="0" applyNumberFormat="1" applyFont="1" applyFill="1" applyBorder="1" applyAlignment="1">
      <alignment horizontal="right" vertical="center"/>
    </xf>
    <xf numFmtId="164" fontId="6" fillId="0" borderId="9" xfId="0" applyNumberFormat="1" applyFont="1" applyFill="1" applyBorder="1" applyAlignment="1">
      <alignment horizontal="right" vertical="center"/>
    </xf>
    <xf numFmtId="164" fontId="6" fillId="24" borderId="9" xfId="0" applyNumberFormat="1" applyFont="1" applyFill="1" applyBorder="1" applyAlignment="1">
      <alignment horizontal="right" vertical="center"/>
    </xf>
    <xf numFmtId="164" fontId="6" fillId="24" borderId="10" xfId="0" applyNumberFormat="1" applyFont="1" applyFill="1" applyBorder="1" applyAlignment="1">
      <alignment horizontal="right" vertical="center"/>
    </xf>
    <xf numFmtId="164" fontId="6" fillId="24" borderId="11" xfId="0" applyNumberFormat="1" applyFont="1" applyFill="1" applyBorder="1" applyAlignment="1">
      <alignment horizontal="right" vertical="center"/>
    </xf>
    <xf numFmtId="0" fontId="3" fillId="0" borderId="21" xfId="0" applyFont="1" applyBorder="1" applyAlignment="1">
      <alignment horizontal="left" wrapText="1" indent="1"/>
    </xf>
    <xf numFmtId="164" fontId="3" fillId="0" borderId="11" xfId="0" applyNumberFormat="1" applyFont="1" applyBorder="1" applyAlignment="1">
      <alignment horizontal="right" vertical="center"/>
    </xf>
    <xf numFmtId="0" fontId="3" fillId="0" borderId="21" xfId="0" applyFont="1" applyFill="1" applyBorder="1" applyAlignment="1">
      <alignment horizontal="left" vertical="center" wrapText="1" indent="1"/>
    </xf>
    <xf numFmtId="0" fontId="6" fillId="0" borderId="21" xfId="0" applyFont="1" applyBorder="1" applyAlignment="1">
      <alignment horizontal="left" wrapText="1" indent="1"/>
    </xf>
    <xf numFmtId="164" fontId="16" fillId="23" borderId="5" xfId="0" applyNumberFormat="1" applyFont="1" applyFill="1" applyBorder="1" applyAlignment="1">
      <alignment horizontal="right" vertical="center"/>
    </xf>
    <xf numFmtId="164" fontId="16" fillId="23" borderId="23" xfId="0" applyNumberFormat="1" applyFont="1" applyFill="1" applyBorder="1" applyAlignment="1">
      <alignment horizontal="right" vertical="center"/>
    </xf>
    <xf numFmtId="0" fontId="3" fillId="0" borderId="21" xfId="0" applyFont="1" applyBorder="1" applyAlignment="1">
      <alignment horizontal="left" wrapText="1" indent="2"/>
    </xf>
    <xf numFmtId="164" fontId="3" fillId="0" borderId="5" xfId="0" applyNumberFormat="1" applyFont="1" applyFill="1" applyBorder="1" applyAlignment="1">
      <alignment horizontal="right" vertical="center"/>
    </xf>
    <xf numFmtId="164" fontId="3" fillId="0" borderId="23" xfId="0" applyNumberFormat="1" applyFont="1" applyFill="1" applyBorder="1" applyAlignment="1">
      <alignment horizontal="right" vertical="center"/>
    </xf>
    <xf numFmtId="164" fontId="16" fillId="23" borderId="18" xfId="0" applyNumberFormat="1" applyFont="1" applyFill="1" applyBorder="1" applyAlignment="1">
      <alignment horizontal="right" vertical="center"/>
    </xf>
    <xf numFmtId="164" fontId="16" fillId="23" borderId="15" xfId="0" applyNumberFormat="1" applyFont="1" applyFill="1" applyBorder="1" applyAlignment="1">
      <alignment horizontal="right" vertical="center"/>
    </xf>
    <xf numFmtId="164" fontId="16" fillId="23" borderId="16" xfId="0" applyNumberFormat="1" applyFont="1" applyFill="1" applyBorder="1" applyAlignment="1">
      <alignment horizontal="right" vertical="center"/>
    </xf>
    <xf numFmtId="3" fontId="5" fillId="24" borderId="31" xfId="0" applyNumberFormat="1" applyFont="1" applyFill="1" applyBorder="1" applyAlignment="1">
      <alignment horizontal="center" vertical="center" wrapText="1"/>
    </xf>
    <xf numFmtId="3" fontId="5" fillId="24" borderId="32" xfId="0" applyNumberFormat="1" applyFont="1" applyFill="1" applyBorder="1" applyAlignment="1">
      <alignment horizontal="center" vertical="center" wrapText="1"/>
    </xf>
    <xf numFmtId="0" fontId="16" fillId="23" borderId="30" xfId="0" applyFont="1" applyFill="1" applyBorder="1" applyAlignment="1">
      <alignment wrapText="1"/>
    </xf>
    <xf numFmtId="164" fontId="16" fillId="23" borderId="12" xfId="0" applyNumberFormat="1" applyFont="1" applyFill="1" applyBorder="1" applyAlignment="1">
      <alignment horizontal="right" vertical="center"/>
    </xf>
    <xf numFmtId="164" fontId="16" fillId="23" borderId="14" xfId="0" applyNumberFormat="1" applyFont="1" applyFill="1" applyBorder="1" applyAlignment="1">
      <alignment horizontal="right" vertical="center"/>
    </xf>
    <xf numFmtId="164" fontId="16" fillId="23" borderId="25" xfId="0" applyNumberFormat="1" applyFont="1" applyFill="1" applyBorder="1" applyAlignment="1">
      <alignment horizontal="right" vertical="center"/>
    </xf>
    <xf numFmtId="0" fontId="3" fillId="0" borderId="5" xfId="0" applyFont="1" applyBorder="1" applyAlignment="1">
      <alignment horizontal="left" wrapText="1" indent="2"/>
    </xf>
    <xf numFmtId="164" fontId="3" fillId="0" borderId="23" xfId="0" applyNumberFormat="1" applyFont="1" applyBorder="1" applyAlignment="1">
      <alignment horizontal="right" vertical="center"/>
    </xf>
    <xf numFmtId="0" fontId="3" fillId="0" borderId="5" xfId="0" applyFont="1" applyFill="1" applyBorder="1" applyAlignment="1">
      <alignment horizontal="left" wrapText="1" indent="2"/>
    </xf>
    <xf numFmtId="0" fontId="16" fillId="23" borderId="5" xfId="0" applyFont="1" applyFill="1" applyBorder="1" applyAlignment="1">
      <alignment wrapText="1"/>
    </xf>
    <xf numFmtId="165" fontId="16" fillId="23" borderId="9" xfId="0" applyNumberFormat="1" applyFont="1" applyFill="1" applyBorder="1" applyAlignment="1">
      <alignment wrapText="1"/>
    </xf>
    <xf numFmtId="165" fontId="16" fillId="23" borderId="11" xfId="0" applyNumberFormat="1" applyFont="1" applyFill="1" applyBorder="1" applyAlignment="1">
      <alignment wrapText="1"/>
    </xf>
    <xf numFmtId="164" fontId="16" fillId="25" borderId="23" xfId="0" applyNumberFormat="1" applyFont="1" applyFill="1" applyBorder="1" applyAlignment="1">
      <alignment horizontal="right" vertical="center"/>
    </xf>
    <xf numFmtId="0" fontId="3" fillId="0" borderId="5" xfId="0" applyFont="1" applyFill="1" applyBorder="1" applyAlignment="1">
      <alignment horizontal="left" wrapText="1" indent="1"/>
    </xf>
    <xf numFmtId="164" fontId="3" fillId="0" borderId="34" xfId="0" applyNumberFormat="1" applyFont="1" applyFill="1" applyBorder="1" applyAlignment="1">
      <alignment horizontal="right" vertical="center"/>
    </xf>
    <xf numFmtId="164" fontId="3" fillId="0" borderId="35" xfId="0" applyNumberFormat="1" applyFont="1" applyFill="1" applyBorder="1" applyAlignment="1">
      <alignment horizontal="right" vertical="center"/>
    </xf>
    <xf numFmtId="164" fontId="3" fillId="0" borderId="36" xfId="0" applyNumberFormat="1" applyFont="1" applyFill="1" applyBorder="1" applyAlignment="1">
      <alignment horizontal="right" vertical="center"/>
    </xf>
    <xf numFmtId="164" fontId="3" fillId="0" borderId="37" xfId="0" applyNumberFormat="1" applyFont="1" applyFill="1" applyBorder="1" applyAlignment="1">
      <alignment horizontal="right" vertical="center"/>
    </xf>
    <xf numFmtId="164" fontId="16" fillId="23" borderId="27" xfId="0" applyNumberFormat="1" applyFont="1" applyFill="1" applyBorder="1" applyAlignment="1">
      <alignment horizontal="right" vertical="center"/>
    </xf>
    <xf numFmtId="0" fontId="3" fillId="0" borderId="33" xfId="0" applyFont="1" applyFill="1" applyBorder="1" applyAlignment="1">
      <alignment horizontal="left" vertical="center" wrapText="1" indent="2"/>
    </xf>
    <xf numFmtId="0" fontId="3" fillId="0" borderId="21" xfId="0" applyFont="1" applyFill="1" applyBorder="1" applyAlignment="1">
      <alignment horizontal="left" vertical="center" wrapText="1" indent="2"/>
    </xf>
    <xf numFmtId="0" fontId="3" fillId="0" borderId="9" xfId="0" applyFont="1" applyBorder="1" applyAlignment="1">
      <alignment horizontal="right" vertical="center" wrapText="1"/>
    </xf>
    <xf numFmtId="0" fontId="3" fillId="0" borderId="24" xfId="0" applyFont="1" applyBorder="1" applyAlignment="1">
      <alignment vertical="center" wrapText="1"/>
    </xf>
    <xf numFmtId="0" fontId="3" fillId="0" borderId="21" xfId="0" applyFont="1" applyBorder="1" applyAlignment="1">
      <alignment horizontal="right" wrapText="1"/>
    </xf>
    <xf numFmtId="0" fontId="16" fillId="23" borderId="17" xfId="0" applyFont="1" applyFill="1" applyBorder="1" applyAlignment="1">
      <alignment vertical="center" wrapText="1"/>
    </xf>
    <xf numFmtId="0" fontId="3" fillId="0" borderId="0" xfId="0" applyFont="1" applyFill="1" applyBorder="1" applyAlignment="1">
      <alignment horizontal="left" vertical="center" wrapText="1"/>
    </xf>
    <xf numFmtId="0" fontId="15" fillId="0" borderId="0" xfId="0" applyFont="1" applyBorder="1" applyAlignment="1">
      <alignment horizontal="center" wrapText="1"/>
    </xf>
    <xf numFmtId="164" fontId="3" fillId="24" borderId="26" xfId="0" applyNumberFormat="1" applyFont="1" applyFill="1" applyBorder="1" applyAlignment="1">
      <alignment horizontal="center" vertical="center" wrapText="1"/>
    </xf>
    <xf numFmtId="164" fontId="3" fillId="24" borderId="7" xfId="0" applyNumberFormat="1" applyFont="1" applyFill="1" applyBorder="1" applyAlignment="1">
      <alignment horizontal="center" vertical="center" wrapText="1"/>
    </xf>
    <xf numFmtId="164" fontId="3" fillId="24" borderId="8" xfId="0" applyNumberFormat="1" applyFont="1" applyFill="1" applyBorder="1" applyAlignment="1">
      <alignment horizontal="center" vertical="center" wrapText="1"/>
    </xf>
    <xf numFmtId="164" fontId="3" fillId="24" borderId="6" xfId="0" applyNumberFormat="1" applyFont="1" applyFill="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9" xfId="0" applyFont="1" applyFill="1" applyBorder="1" applyAlignment="1">
      <alignment horizontal="left" vertical="center" wrapText="1"/>
    </xf>
    <xf numFmtId="0" fontId="3" fillId="24" borderId="0" xfId="0" applyFont="1" applyFill="1" applyBorder="1" applyAlignment="1">
      <alignment horizontal="left" wrapText="1"/>
    </xf>
    <xf numFmtId="0" fontId="3" fillId="26" borderId="0" xfId="0" applyFont="1" applyFill="1" applyBorder="1" applyAlignment="1">
      <alignment horizontal="left" wrapText="1"/>
    </xf>
    <xf numFmtId="164" fontId="3" fillId="0" borderId="6" xfId="0" applyNumberFormat="1" applyFont="1" applyFill="1" applyBorder="1" applyAlignment="1">
      <alignment horizontal="center" vertical="center" wrapText="1"/>
    </xf>
    <xf numFmtId="0" fontId="0" fillId="0" borderId="8" xfId="0" applyFont="1" applyBorder="1"/>
    <xf numFmtId="0" fontId="3" fillId="0" borderId="19" xfId="0" applyFont="1" applyBorder="1" applyAlignment="1">
      <alignment horizontal="center" vertical="center" wrapText="1"/>
    </xf>
    <xf numFmtId="0" fontId="3" fillId="0" borderId="22" xfId="0" applyFont="1" applyBorder="1" applyAlignment="1">
      <alignment horizontal="center" vertical="center" wrapText="1"/>
    </xf>
    <xf numFmtId="0" fontId="17" fillId="26" borderId="0" xfId="0" applyFont="1" applyFill="1" applyBorder="1" applyAlignment="1">
      <alignment horizontal="left" wrapText="1"/>
    </xf>
    <xf numFmtId="0" fontId="3" fillId="24" borderId="0" xfId="0" applyFont="1" applyFill="1" applyBorder="1" applyAlignment="1">
      <alignment horizontal="left" vertical="center" wrapText="1"/>
    </xf>
  </cellXfs>
  <cellStyles count="35">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Звичайний" xfId="0" builtinId="0"/>
    <cellStyle name="Итог" xfId="27"/>
    <cellStyle name="Нейтральный" xfId="28"/>
    <cellStyle name="Обычный 2" xfId="29"/>
    <cellStyle name="Обычный 5" xfId="30"/>
    <cellStyle name="Обычный 6" xfId="31"/>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11"/>
    <pageSetUpPr fitToPage="1"/>
  </sheetPr>
  <dimension ref="A1:O43"/>
  <sheetViews>
    <sheetView tabSelected="1" view="pageBreakPreview" zoomScale="80" zoomScaleNormal="90" zoomScaleSheetLayoutView="80" workbookViewId="0">
      <pane xSplit="1" ySplit="5" topLeftCell="B6" activePane="bottomRight" state="frozen"/>
      <selection pane="topRight" activeCell="B1" sqref="B1"/>
      <selection pane="bottomLeft" activeCell="A6" sqref="A6"/>
      <selection pane="bottomRight" activeCell="L12" sqref="L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28.5" customHeight="1" x14ac:dyDescent="0.4">
      <c r="A1" s="104" t="s">
        <v>6</v>
      </c>
      <c r="B1" s="104"/>
      <c r="C1" s="104"/>
      <c r="D1" s="104"/>
      <c r="E1" s="104"/>
      <c r="F1" s="104"/>
      <c r="G1" s="104"/>
      <c r="H1" s="104"/>
      <c r="I1" s="104"/>
      <c r="J1" s="104"/>
    </row>
    <row r="2" spans="1:13" ht="30" x14ac:dyDescent="0.4">
      <c r="A2" s="104" t="s">
        <v>53</v>
      </c>
      <c r="B2" s="104"/>
      <c r="C2" s="104"/>
      <c r="D2" s="104"/>
      <c r="E2" s="104"/>
      <c r="F2" s="104"/>
      <c r="G2" s="104"/>
      <c r="H2" s="104"/>
      <c r="I2" s="104"/>
      <c r="J2" s="104"/>
    </row>
    <row r="3" spans="1:13" ht="15.75" thickBot="1" x14ac:dyDescent="0.25"/>
    <row r="4" spans="1:13" s="3" customFormat="1" ht="54.75" customHeight="1" thickBot="1" x14ac:dyDescent="0.25">
      <c r="A4" s="19" t="s">
        <v>0</v>
      </c>
      <c r="B4" s="105" t="s">
        <v>23</v>
      </c>
      <c r="C4" s="106"/>
      <c r="D4" s="107"/>
      <c r="E4" s="108" t="s">
        <v>38</v>
      </c>
      <c r="F4" s="106"/>
      <c r="G4" s="107"/>
      <c r="H4" s="109" t="s">
        <v>5</v>
      </c>
      <c r="I4" s="110"/>
      <c r="J4" s="111"/>
    </row>
    <row r="5" spans="1:13" s="3" customFormat="1" ht="34.5" customHeight="1" thickBot="1" x14ac:dyDescent="0.25">
      <c r="A5" s="20"/>
      <c r="B5" s="21" t="s">
        <v>10</v>
      </c>
      <c r="C5" s="22" t="s">
        <v>11</v>
      </c>
      <c r="D5" s="23" t="s">
        <v>12</v>
      </c>
      <c r="E5" s="24" t="s">
        <v>10</v>
      </c>
      <c r="F5" s="25" t="s">
        <v>11</v>
      </c>
      <c r="G5" s="23" t="s">
        <v>12</v>
      </c>
      <c r="H5" s="24" t="s">
        <v>10</v>
      </c>
      <c r="I5" s="25" t="s">
        <v>11</v>
      </c>
      <c r="J5" s="23" t="s">
        <v>12</v>
      </c>
    </row>
    <row r="6" spans="1:13" s="5" customFormat="1" ht="18" x14ac:dyDescent="0.25">
      <c r="A6" s="26" t="s">
        <v>19</v>
      </c>
      <c r="B6" s="27">
        <v>291572.50790155999</v>
      </c>
      <c r="C6" s="28">
        <v>47654.393766159985</v>
      </c>
      <c r="D6" s="29">
        <v>339226.90166772</v>
      </c>
      <c r="E6" s="27">
        <v>310653.24671073002</v>
      </c>
      <c r="F6" s="28">
        <v>46430.996954220012</v>
      </c>
      <c r="G6" s="29">
        <v>357084.24366495002</v>
      </c>
      <c r="H6" s="30">
        <v>106.54408021747099</v>
      </c>
      <c r="I6" s="28">
        <v>97.432772268716334</v>
      </c>
      <c r="J6" s="31">
        <v>105.26412908570609</v>
      </c>
      <c r="K6" s="4"/>
      <c r="L6" s="4"/>
      <c r="M6" s="4"/>
    </row>
    <row r="7" spans="1:13" s="7" customFormat="1" ht="30" x14ac:dyDescent="0.2">
      <c r="A7" s="32" t="s">
        <v>46</v>
      </c>
      <c r="B7" s="33">
        <v>7565.0373456399993</v>
      </c>
      <c r="C7" s="34">
        <v>0</v>
      </c>
      <c r="D7" s="35">
        <v>7565.0373456399993</v>
      </c>
      <c r="E7" s="33">
        <v>12645.767212990002</v>
      </c>
      <c r="F7" s="34">
        <v>0</v>
      </c>
      <c r="G7" s="35">
        <v>12645.767212990002</v>
      </c>
      <c r="H7" s="36">
        <v>167.16067132541266</v>
      </c>
      <c r="I7" s="37" t="s">
        <v>4</v>
      </c>
      <c r="J7" s="38">
        <v>167.16067132541266</v>
      </c>
      <c r="K7" s="4"/>
      <c r="L7" s="4"/>
      <c r="M7" s="4"/>
    </row>
    <row r="8" spans="1:13" s="7" customFormat="1" x14ac:dyDescent="0.2">
      <c r="A8" s="32" t="s">
        <v>1</v>
      </c>
      <c r="B8" s="33">
        <v>54249.895973600003</v>
      </c>
      <c r="C8" s="34">
        <v>68.519500879999995</v>
      </c>
      <c r="D8" s="35">
        <v>54318.415474480003</v>
      </c>
      <c r="E8" s="33">
        <v>39805.897419130008</v>
      </c>
      <c r="F8" s="34">
        <v>136.04910028999998</v>
      </c>
      <c r="G8" s="35">
        <v>39941.946519420009</v>
      </c>
      <c r="H8" s="36">
        <v>73.375066817641496</v>
      </c>
      <c r="I8" s="39">
        <v>198.5552996485867</v>
      </c>
      <c r="J8" s="40">
        <v>73.532974352290552</v>
      </c>
      <c r="K8" s="4"/>
      <c r="L8" s="4"/>
      <c r="M8" s="4"/>
    </row>
    <row r="9" spans="1:13" s="7" customFormat="1" x14ac:dyDescent="0.2">
      <c r="A9" s="32" t="s">
        <v>28</v>
      </c>
      <c r="B9" s="33">
        <v>180769.43692385001</v>
      </c>
      <c r="C9" s="34">
        <v>947.44765340999993</v>
      </c>
      <c r="D9" s="35">
        <v>181716.88457726</v>
      </c>
      <c r="E9" s="33">
        <v>187972.31196208001</v>
      </c>
      <c r="F9" s="34">
        <v>1268.1971617500001</v>
      </c>
      <c r="G9" s="35">
        <v>189240.50912383001</v>
      </c>
      <c r="H9" s="36">
        <v>103.98456462596842</v>
      </c>
      <c r="I9" s="41">
        <v>133.85406119119898</v>
      </c>
      <c r="J9" s="40">
        <v>104.14030020604454</v>
      </c>
      <c r="K9" s="4"/>
      <c r="L9" s="4"/>
      <c r="M9" s="4"/>
    </row>
    <row r="10" spans="1:13" s="7" customFormat="1" x14ac:dyDescent="0.2">
      <c r="A10" s="32" t="s">
        <v>31</v>
      </c>
      <c r="B10" s="42">
        <v>-53447.57666228</v>
      </c>
      <c r="C10" s="43">
        <v>0</v>
      </c>
      <c r="D10" s="35">
        <v>-53447.57666228</v>
      </c>
      <c r="E10" s="42">
        <v>-43332.779269029998</v>
      </c>
      <c r="F10" s="43" t="s">
        <v>47</v>
      </c>
      <c r="G10" s="35">
        <v>-50216.250269029995</v>
      </c>
      <c r="H10" s="44">
        <v>82.115630386936914</v>
      </c>
      <c r="I10" s="41" t="s">
        <v>4</v>
      </c>
      <c r="J10" s="40">
        <v>93.954213464779073</v>
      </c>
      <c r="K10" s="4"/>
      <c r="L10" s="3"/>
      <c r="M10" s="3"/>
    </row>
    <row r="11" spans="1:13" s="7" customFormat="1" ht="75" x14ac:dyDescent="0.2">
      <c r="A11" s="32" t="s">
        <v>43</v>
      </c>
      <c r="B11" s="42">
        <v>24056.145621919994</v>
      </c>
      <c r="C11" s="45">
        <v>2306.5038495700001</v>
      </c>
      <c r="D11" s="35">
        <v>26362.649471489993</v>
      </c>
      <c r="E11" s="42">
        <v>25668.738600739995</v>
      </c>
      <c r="F11" s="45">
        <v>2416.72085075</v>
      </c>
      <c r="G11" s="35">
        <v>28085.459451489995</v>
      </c>
      <c r="H11" s="44">
        <v>106.70345534219999</v>
      </c>
      <c r="I11" s="39">
        <v>104.77853098751808</v>
      </c>
      <c r="J11" s="40">
        <v>106.53504110754552</v>
      </c>
      <c r="K11" s="4"/>
      <c r="L11" s="3"/>
      <c r="M11" s="17"/>
    </row>
    <row r="12" spans="1:13" s="7" customFormat="1" ht="45" x14ac:dyDescent="0.2">
      <c r="A12" s="32" t="s">
        <v>44</v>
      </c>
      <c r="B12" s="42">
        <v>2150.9075359100002</v>
      </c>
      <c r="C12" s="45">
        <v>6795.9335325500006</v>
      </c>
      <c r="D12" s="35">
        <v>8946.8410684600003</v>
      </c>
      <c r="E12" s="42">
        <v>2838.7905990099998</v>
      </c>
      <c r="F12" s="45">
        <v>14016.59429873</v>
      </c>
      <c r="G12" s="35">
        <v>16855.384897740001</v>
      </c>
      <c r="H12" s="44">
        <v>131.98106155730082</v>
      </c>
      <c r="I12" s="41">
        <v>206.24972612806926</v>
      </c>
      <c r="J12" s="40">
        <v>188.39481744187594</v>
      </c>
      <c r="K12" s="4"/>
      <c r="L12" s="3"/>
      <c r="M12" s="3"/>
    </row>
    <row r="13" spans="1:13" s="7" customFormat="1" x14ac:dyDescent="0.2">
      <c r="A13" s="32" t="s">
        <v>40</v>
      </c>
      <c r="B13" s="42">
        <v>13020.22493418</v>
      </c>
      <c r="C13" s="45">
        <v>0</v>
      </c>
      <c r="D13" s="35">
        <v>13020.22493418</v>
      </c>
      <c r="E13" s="42">
        <v>18199.074861470002</v>
      </c>
      <c r="F13" s="45">
        <v>0</v>
      </c>
      <c r="G13" s="35">
        <v>18199.074861470002</v>
      </c>
      <c r="H13" s="44">
        <v>139.77542595055147</v>
      </c>
      <c r="I13" s="41" t="s">
        <v>4</v>
      </c>
      <c r="J13" s="40">
        <v>139.77542595055147</v>
      </c>
      <c r="K13" s="4"/>
      <c r="L13" s="3"/>
      <c r="M13" s="3"/>
    </row>
    <row r="14" spans="1:13" s="7" customFormat="1" x14ac:dyDescent="0.2">
      <c r="A14" s="32" t="s">
        <v>2</v>
      </c>
      <c r="B14" s="42">
        <v>11095.321538279999</v>
      </c>
      <c r="C14" s="45">
        <v>2169.3160865</v>
      </c>
      <c r="D14" s="35">
        <v>13264.63762478</v>
      </c>
      <c r="E14" s="42">
        <v>11038.062321059999</v>
      </c>
      <c r="F14" s="45">
        <v>1350.5536253800001</v>
      </c>
      <c r="G14" s="35">
        <v>12388.615946439999</v>
      </c>
      <c r="H14" s="44">
        <v>99.483933683017213</v>
      </c>
      <c r="I14" s="41">
        <v>62.257115677365363</v>
      </c>
      <c r="J14" s="40">
        <v>93.395811456594316</v>
      </c>
      <c r="K14" s="4"/>
      <c r="L14" s="3"/>
      <c r="M14" s="3"/>
    </row>
    <row r="15" spans="1:13" s="7" customFormat="1" ht="60" x14ac:dyDescent="0.2">
      <c r="A15" s="32" t="s">
        <v>33</v>
      </c>
      <c r="B15" s="42">
        <v>28308.159800000001</v>
      </c>
      <c r="C15" s="45">
        <v>0</v>
      </c>
      <c r="D15" s="35">
        <v>28308.159800000001</v>
      </c>
      <c r="E15" s="42">
        <v>22807.3344</v>
      </c>
      <c r="F15" s="45">
        <v>0</v>
      </c>
      <c r="G15" s="35">
        <v>22807.3344</v>
      </c>
      <c r="H15" s="44">
        <v>80.568057270893306</v>
      </c>
      <c r="I15" s="41" t="s">
        <v>4</v>
      </c>
      <c r="J15" s="40">
        <v>80.568057270893306</v>
      </c>
      <c r="K15" s="4"/>
      <c r="L15" s="3"/>
      <c r="M15" s="3"/>
    </row>
    <row r="16" spans="1:13" s="8" customFormat="1" ht="30.75" x14ac:dyDescent="0.25">
      <c r="A16" s="32" t="s">
        <v>13</v>
      </c>
      <c r="B16" s="42">
        <v>0</v>
      </c>
      <c r="C16" s="45">
        <v>29031.945089269997</v>
      </c>
      <c r="D16" s="35">
        <v>29031.945089269997</v>
      </c>
      <c r="E16" s="42">
        <v>0</v>
      </c>
      <c r="F16" s="45">
        <v>22083.96656384</v>
      </c>
      <c r="G16" s="35">
        <v>22083.96656384</v>
      </c>
      <c r="H16" s="46" t="s">
        <v>4</v>
      </c>
      <c r="I16" s="39">
        <v>76.0678159728336</v>
      </c>
      <c r="J16" s="40">
        <v>76.0678159728336</v>
      </c>
      <c r="K16" s="4"/>
      <c r="L16" s="3"/>
      <c r="M16" s="17"/>
    </row>
    <row r="17" spans="1:15" s="5" customFormat="1" ht="18" x14ac:dyDescent="0.25">
      <c r="A17" s="47" t="s">
        <v>14</v>
      </c>
      <c r="B17" s="48">
        <v>360851.83448850003</v>
      </c>
      <c r="C17" s="48">
        <v>42604.23890212</v>
      </c>
      <c r="D17" s="49">
        <v>403456.07339062</v>
      </c>
      <c r="E17" s="48">
        <v>371139.36644213006</v>
      </c>
      <c r="F17" s="48">
        <v>59078.418083799988</v>
      </c>
      <c r="G17" s="49">
        <v>430217.78452593007</v>
      </c>
      <c r="H17" s="50">
        <v>102.85090194101754</v>
      </c>
      <c r="I17" s="48">
        <v>138.66793447367564</v>
      </c>
      <c r="J17" s="49">
        <v>106.63311644075803</v>
      </c>
      <c r="K17" s="17"/>
      <c r="L17" s="17"/>
      <c r="M17" s="3"/>
      <c r="N17" s="4"/>
      <c r="O17" s="4"/>
    </row>
    <row r="18" spans="1:15" s="7" customFormat="1" ht="30" x14ac:dyDescent="0.2">
      <c r="A18" s="51" t="s">
        <v>25</v>
      </c>
      <c r="B18" s="52">
        <v>16915.845916210004</v>
      </c>
      <c r="C18" s="53">
        <v>1508.14999214</v>
      </c>
      <c r="D18" s="54">
        <v>18423.995908350003</v>
      </c>
      <c r="E18" s="55">
        <v>16172.889547739998</v>
      </c>
      <c r="F18" s="53">
        <v>1676.22505877</v>
      </c>
      <c r="G18" s="54">
        <v>17849.114606509997</v>
      </c>
      <c r="H18" s="56">
        <v>95.607926602369602</v>
      </c>
      <c r="I18" s="57">
        <v>111.14445297257927</v>
      </c>
      <c r="J18" s="58">
        <v>96.879714342644519</v>
      </c>
      <c r="K18" s="17"/>
      <c r="L18" s="3"/>
      <c r="M18" s="3"/>
      <c r="N18" s="9"/>
      <c r="O18" s="10"/>
    </row>
    <row r="19" spans="1:15" s="12" customFormat="1" x14ac:dyDescent="0.2">
      <c r="A19" s="59" t="s">
        <v>29</v>
      </c>
      <c r="B19" s="60">
        <v>31677.093342979999</v>
      </c>
      <c r="C19" s="61">
        <v>0</v>
      </c>
      <c r="D19" s="54">
        <v>31677.093342979999</v>
      </c>
      <c r="E19" s="62">
        <v>47976.720149010005</v>
      </c>
      <c r="F19" s="61">
        <v>0</v>
      </c>
      <c r="G19" s="54">
        <v>47976.720149010005</v>
      </c>
      <c r="H19" s="63">
        <v>151.45556326632536</v>
      </c>
      <c r="I19" s="64" t="s">
        <v>4</v>
      </c>
      <c r="J19" s="65">
        <v>151.45556326632536</v>
      </c>
      <c r="K19" s="3"/>
      <c r="L19" s="3"/>
      <c r="M19" s="3"/>
      <c r="N19" s="9"/>
      <c r="O19" s="11"/>
    </row>
    <row r="20" spans="1:15" x14ac:dyDescent="0.2">
      <c r="A20" s="51" t="s">
        <v>22</v>
      </c>
      <c r="B20" s="52">
        <v>13960.62143782</v>
      </c>
      <c r="C20" s="53">
        <v>882.41768991999993</v>
      </c>
      <c r="D20" s="54">
        <v>14843.039127739999</v>
      </c>
      <c r="E20" s="55">
        <v>26009.2637674</v>
      </c>
      <c r="F20" s="53">
        <v>1354.1464522999997</v>
      </c>
      <c r="G20" s="54">
        <v>27363.410219699999</v>
      </c>
      <c r="H20" s="56">
        <v>186.30448424695226</v>
      </c>
      <c r="I20" s="57">
        <v>153.4586701704458</v>
      </c>
      <c r="J20" s="54">
        <v>184.35180278249626</v>
      </c>
      <c r="K20" s="3"/>
      <c r="L20" s="3"/>
      <c r="M20" s="3"/>
      <c r="N20" s="9"/>
    </row>
    <row r="21" spans="1:15" ht="30" x14ac:dyDescent="0.2">
      <c r="A21" s="66" t="s">
        <v>7</v>
      </c>
      <c r="B21" s="52">
        <v>34438.132473519996</v>
      </c>
      <c r="C21" s="53">
        <v>4752.7992533799998</v>
      </c>
      <c r="D21" s="54">
        <v>39190.931726899995</v>
      </c>
      <c r="E21" s="55">
        <v>39665.581587859982</v>
      </c>
      <c r="F21" s="53">
        <v>4953.4411413100006</v>
      </c>
      <c r="G21" s="54">
        <v>44619.022729169985</v>
      </c>
      <c r="H21" s="56">
        <v>115.1792467793062</v>
      </c>
      <c r="I21" s="57">
        <v>104.22155191569078</v>
      </c>
      <c r="J21" s="58">
        <v>113.85037497984321</v>
      </c>
      <c r="K21" s="3"/>
      <c r="L21" s="3"/>
      <c r="M21" s="3"/>
      <c r="N21" s="9"/>
    </row>
    <row r="22" spans="1:15" s="16" customFormat="1" x14ac:dyDescent="0.2">
      <c r="A22" s="51" t="s">
        <v>35</v>
      </c>
      <c r="B22" s="52">
        <v>23749.799658700002</v>
      </c>
      <c r="C22" s="53">
        <v>17549.419270240003</v>
      </c>
      <c r="D22" s="54">
        <v>41299.218928940005</v>
      </c>
      <c r="E22" s="55">
        <v>16936.06201917</v>
      </c>
      <c r="F22" s="53">
        <v>17474.661833549999</v>
      </c>
      <c r="G22" s="54">
        <v>34410.723852719995</v>
      </c>
      <c r="H22" s="55">
        <v>71.310336350420528</v>
      </c>
      <c r="I22" s="53">
        <v>99.574017604008262</v>
      </c>
      <c r="J22" s="54">
        <v>83.320519722001407</v>
      </c>
      <c r="K22" s="14"/>
      <c r="L22" s="14"/>
      <c r="M22" s="14"/>
      <c r="N22" s="15"/>
    </row>
    <row r="23" spans="1:15" s="7" customFormat="1" ht="31.5" customHeight="1" x14ac:dyDescent="0.2">
      <c r="A23" s="51" t="s">
        <v>45</v>
      </c>
      <c r="B23" s="52">
        <v>1567.34509</v>
      </c>
      <c r="C23" s="53">
        <v>3027.67210011</v>
      </c>
      <c r="D23" s="54">
        <v>4595.0171901100002</v>
      </c>
      <c r="E23" s="55">
        <v>1391.08783466</v>
      </c>
      <c r="F23" s="53">
        <v>1205.9489220299999</v>
      </c>
      <c r="G23" s="54">
        <v>2597.0367566899999</v>
      </c>
      <c r="H23" s="46">
        <v>88.754406641871071</v>
      </c>
      <c r="I23" s="41">
        <v>39.830895888170517</v>
      </c>
      <c r="J23" s="67">
        <v>56.518542787602264</v>
      </c>
      <c r="K23" s="4"/>
      <c r="L23" s="4"/>
      <c r="M23" s="4"/>
      <c r="N23" s="9"/>
    </row>
    <row r="24" spans="1:15" s="7" customFormat="1" x14ac:dyDescent="0.2">
      <c r="A24" s="51" t="s">
        <v>18</v>
      </c>
      <c r="B24" s="52">
        <v>86.890004519999991</v>
      </c>
      <c r="C24" s="53">
        <v>9.9703415900000003</v>
      </c>
      <c r="D24" s="54">
        <v>96.860346109999995</v>
      </c>
      <c r="E24" s="55">
        <v>69.179172850000015</v>
      </c>
      <c r="F24" s="53">
        <v>42.355764749999999</v>
      </c>
      <c r="G24" s="54">
        <v>111.53493760000001</v>
      </c>
      <c r="H24" s="55">
        <v>79.616951606990227</v>
      </c>
      <c r="I24" s="41">
        <v>424.81758892274814</v>
      </c>
      <c r="J24" s="54">
        <v>115.15025712724041</v>
      </c>
      <c r="K24" s="4"/>
      <c r="L24" s="4"/>
      <c r="M24" s="4"/>
      <c r="N24" s="9"/>
    </row>
    <row r="25" spans="1:15" s="7" customFormat="1" x14ac:dyDescent="0.2">
      <c r="A25" s="51" t="s">
        <v>32</v>
      </c>
      <c r="B25" s="52">
        <v>11141.20203291</v>
      </c>
      <c r="C25" s="53">
        <v>1738.14276126</v>
      </c>
      <c r="D25" s="54">
        <v>12879.34479417</v>
      </c>
      <c r="E25" s="55">
        <v>8482.6311446700001</v>
      </c>
      <c r="F25" s="53">
        <v>2098.1760131099995</v>
      </c>
      <c r="G25" s="54">
        <v>10580.80715778</v>
      </c>
      <c r="H25" s="55">
        <v>76.137486059521706</v>
      </c>
      <c r="I25" s="53">
        <v>120.71367553198031</v>
      </c>
      <c r="J25" s="54">
        <v>82.153303035799908</v>
      </c>
      <c r="K25" s="4"/>
      <c r="L25" s="4"/>
      <c r="M25" s="4"/>
      <c r="N25" s="9"/>
    </row>
    <row r="26" spans="1:15" s="7" customFormat="1" x14ac:dyDescent="0.2">
      <c r="A26" s="68" t="s">
        <v>20</v>
      </c>
      <c r="B26" s="52">
        <v>4829.11931439</v>
      </c>
      <c r="C26" s="53">
        <v>282.77171731999999</v>
      </c>
      <c r="D26" s="54">
        <v>5111.8910317099999</v>
      </c>
      <c r="E26" s="55">
        <v>4626.3400630999995</v>
      </c>
      <c r="F26" s="53">
        <v>246.02745540999996</v>
      </c>
      <c r="G26" s="54">
        <v>4872.3675185099992</v>
      </c>
      <c r="H26" s="55">
        <v>95.800906167595585</v>
      </c>
      <c r="I26" s="53">
        <v>87.005679967484795</v>
      </c>
      <c r="J26" s="54">
        <v>95.314385386656468</v>
      </c>
      <c r="K26" s="4"/>
      <c r="L26" s="4"/>
      <c r="M26" s="4"/>
      <c r="N26" s="9"/>
    </row>
    <row r="27" spans="1:15" s="7" customFormat="1" x14ac:dyDescent="0.2">
      <c r="A27" s="51" t="s">
        <v>17</v>
      </c>
      <c r="B27" s="52">
        <v>21078.071610970001</v>
      </c>
      <c r="C27" s="53">
        <v>9865.0064701299998</v>
      </c>
      <c r="D27" s="54">
        <v>30943.0780811</v>
      </c>
      <c r="E27" s="55">
        <v>19489.213123050005</v>
      </c>
      <c r="F27" s="53">
        <v>9188.6553227400036</v>
      </c>
      <c r="G27" s="54">
        <v>28677.868445790009</v>
      </c>
      <c r="H27" s="55">
        <v>92.46203107549421</v>
      </c>
      <c r="I27" s="53">
        <v>93.14393609940447</v>
      </c>
      <c r="J27" s="54">
        <v>92.679430180239308</v>
      </c>
      <c r="K27" s="4"/>
      <c r="L27" s="4"/>
      <c r="M27" s="4"/>
      <c r="N27" s="9"/>
    </row>
    <row r="28" spans="1:15" s="7" customFormat="1" ht="30" x14ac:dyDescent="0.2">
      <c r="A28" s="51" t="s">
        <v>26</v>
      </c>
      <c r="B28" s="52">
        <v>88291.645749960007</v>
      </c>
      <c r="C28" s="53">
        <v>255.63297668000001</v>
      </c>
      <c r="D28" s="54">
        <v>88547.278726640012</v>
      </c>
      <c r="E28" s="55">
        <v>73538.117113219996</v>
      </c>
      <c r="F28" s="53">
        <v>7020.1246595299999</v>
      </c>
      <c r="G28" s="54">
        <v>80558.24177275</v>
      </c>
      <c r="H28" s="55">
        <v>83.290006079939118</v>
      </c>
      <c r="I28" s="53" t="s">
        <v>4</v>
      </c>
      <c r="J28" s="54">
        <v>90.977659541008052</v>
      </c>
      <c r="K28" s="4"/>
      <c r="L28" s="4"/>
      <c r="M28" s="4"/>
      <c r="N28" s="9"/>
    </row>
    <row r="29" spans="1:15" s="7" customFormat="1" x14ac:dyDescent="0.2">
      <c r="A29" s="69" t="s">
        <v>21</v>
      </c>
      <c r="B29" s="60">
        <v>113116.06785652001</v>
      </c>
      <c r="C29" s="61">
        <v>2732.2563293499998</v>
      </c>
      <c r="D29" s="54">
        <v>115848.32418587001</v>
      </c>
      <c r="E29" s="62">
        <v>116782.28091940001</v>
      </c>
      <c r="F29" s="61">
        <v>13818.6554603</v>
      </c>
      <c r="G29" s="54">
        <v>130600.93637970001</v>
      </c>
      <c r="H29" s="55">
        <v>103.24110723821336</v>
      </c>
      <c r="I29" s="53">
        <v>505.75984807353126</v>
      </c>
      <c r="J29" s="54">
        <v>112.73442002506704</v>
      </c>
      <c r="K29" s="4"/>
      <c r="L29" s="4"/>
      <c r="M29" s="4"/>
      <c r="N29" s="9"/>
    </row>
    <row r="30" spans="1:15" s="7" customFormat="1" ht="18" x14ac:dyDescent="0.25">
      <c r="A30" s="47" t="s">
        <v>3</v>
      </c>
      <c r="B30" s="48">
        <v>-4080.9431613199999</v>
      </c>
      <c r="C30" s="48">
        <v>4558.4402029499997</v>
      </c>
      <c r="D30" s="48">
        <v>477.49704162999933</v>
      </c>
      <c r="E30" s="50">
        <v>676.52348661000019</v>
      </c>
      <c r="F30" s="48">
        <v>4242.7408780999995</v>
      </c>
      <c r="G30" s="49">
        <v>4919.2643647099994</v>
      </c>
      <c r="H30" s="70" t="s">
        <v>4</v>
      </c>
      <c r="I30" s="48" t="s">
        <v>4</v>
      </c>
      <c r="J30" s="71" t="s">
        <v>4</v>
      </c>
      <c r="K30" s="4"/>
      <c r="L30" s="4"/>
      <c r="M30" s="4"/>
      <c r="N30" s="9"/>
    </row>
    <row r="31" spans="1:15" s="7" customFormat="1" ht="21" customHeight="1" x14ac:dyDescent="0.2">
      <c r="A31" s="72" t="s">
        <v>8</v>
      </c>
      <c r="B31" s="52">
        <v>323.29133529000001</v>
      </c>
      <c r="C31" s="53">
        <v>5676.7563630799996</v>
      </c>
      <c r="D31" s="54">
        <v>6000.0476983699991</v>
      </c>
      <c r="E31" s="55">
        <v>1906.4068521600002</v>
      </c>
      <c r="F31" s="53">
        <v>4810.9823734399997</v>
      </c>
      <c r="G31" s="54">
        <v>6717.3892255999999</v>
      </c>
      <c r="H31" s="73" t="s">
        <v>4</v>
      </c>
      <c r="I31" s="53" t="s">
        <v>4</v>
      </c>
      <c r="J31" s="74" t="s">
        <v>4</v>
      </c>
      <c r="K31" s="4"/>
      <c r="L31" s="4"/>
      <c r="M31" s="4"/>
      <c r="N31" s="4"/>
    </row>
    <row r="32" spans="1:15" s="7" customFormat="1" x14ac:dyDescent="0.2">
      <c r="A32" s="72" t="s">
        <v>9</v>
      </c>
      <c r="B32" s="52">
        <v>-4404.23449661</v>
      </c>
      <c r="C32" s="53">
        <v>-1118.3161601300001</v>
      </c>
      <c r="D32" s="54">
        <v>-5522.5506567399998</v>
      </c>
      <c r="E32" s="55">
        <v>-1229.88336555</v>
      </c>
      <c r="F32" s="53">
        <v>-568.24149533999991</v>
      </c>
      <c r="G32" s="54">
        <v>-1798.12486089</v>
      </c>
      <c r="H32" s="73" t="s">
        <v>4</v>
      </c>
      <c r="I32" s="53" t="s">
        <v>4</v>
      </c>
      <c r="J32" s="74" t="s">
        <v>4</v>
      </c>
      <c r="K32" s="4"/>
      <c r="L32" s="4"/>
      <c r="M32" s="4"/>
      <c r="N32" s="4"/>
    </row>
    <row r="33" spans="1:14" ht="36" x14ac:dyDescent="0.25">
      <c r="A33" s="47" t="s">
        <v>48</v>
      </c>
      <c r="B33" s="96">
        <v>65198.383425619984</v>
      </c>
      <c r="C33" s="48">
        <v>-491.71466109000352</v>
      </c>
      <c r="D33" s="71">
        <v>64706.668764529983</v>
      </c>
      <c r="E33" s="50">
        <v>61162.643218009995</v>
      </c>
      <c r="F33" s="48">
        <v>16890.162007679999</v>
      </c>
      <c r="G33" s="48">
        <v>78052.805225689997</v>
      </c>
      <c r="H33" s="50" t="s">
        <v>4</v>
      </c>
      <c r="I33" s="48" t="s">
        <v>4</v>
      </c>
      <c r="J33" s="49" t="s">
        <v>4</v>
      </c>
      <c r="K33" s="4"/>
      <c r="L33" s="4"/>
      <c r="M33" s="4"/>
      <c r="N33" s="4"/>
    </row>
    <row r="34" spans="1:14" ht="75.75" customHeight="1" x14ac:dyDescent="0.2">
      <c r="A34" s="97" t="s">
        <v>49</v>
      </c>
      <c r="B34" s="92" t="s">
        <v>4</v>
      </c>
      <c r="C34" s="93" t="s">
        <v>4</v>
      </c>
      <c r="D34" s="94" t="s">
        <v>4</v>
      </c>
      <c r="E34" s="95" t="s">
        <v>4</v>
      </c>
      <c r="F34" s="93">
        <v>11109.3</v>
      </c>
      <c r="G34" s="94" t="s">
        <v>4</v>
      </c>
      <c r="H34" s="95" t="s">
        <v>4</v>
      </c>
      <c r="I34" s="93" t="s">
        <v>4</v>
      </c>
      <c r="J34" s="54" t="s">
        <v>4</v>
      </c>
      <c r="K34" s="4"/>
      <c r="L34" s="4"/>
      <c r="M34" s="4"/>
      <c r="N34" s="4"/>
    </row>
    <row r="35" spans="1:14" ht="75" customHeight="1" x14ac:dyDescent="0.2">
      <c r="A35" s="98" t="s">
        <v>50</v>
      </c>
      <c r="B35" s="52" t="s">
        <v>4</v>
      </c>
      <c r="C35" s="53" t="s">
        <v>4</v>
      </c>
      <c r="D35" s="54" t="s">
        <v>4</v>
      </c>
      <c r="E35" s="55" t="s">
        <v>4</v>
      </c>
      <c r="F35" s="53">
        <v>6883.5</v>
      </c>
      <c r="G35" s="54" t="s">
        <v>4</v>
      </c>
      <c r="H35" s="55" t="s">
        <v>4</v>
      </c>
      <c r="I35" s="53" t="s">
        <v>4</v>
      </c>
      <c r="J35" s="54" t="s">
        <v>4</v>
      </c>
      <c r="K35" s="4"/>
      <c r="L35" s="4"/>
      <c r="M35" s="4"/>
      <c r="N35" s="4"/>
    </row>
    <row r="36" spans="1:14" ht="96.75" customHeight="1" thickBot="1" x14ac:dyDescent="0.3">
      <c r="A36" s="47" t="s">
        <v>52</v>
      </c>
      <c r="B36" s="96">
        <v>65198.383425619984</v>
      </c>
      <c r="C36" s="48">
        <v>-491.71466109000352</v>
      </c>
      <c r="D36" s="71">
        <v>64706.668764529983</v>
      </c>
      <c r="E36" s="50">
        <v>61162.643218009995</v>
      </c>
      <c r="F36" s="48">
        <v>-1102.6379923200002</v>
      </c>
      <c r="G36" s="48">
        <v>60060.005225689994</v>
      </c>
      <c r="H36" s="50" t="s">
        <v>4</v>
      </c>
      <c r="I36" s="48" t="s">
        <v>4</v>
      </c>
      <c r="J36" s="77" t="s">
        <v>4</v>
      </c>
      <c r="K36" s="4"/>
      <c r="L36" s="4"/>
      <c r="M36" s="4"/>
      <c r="N36" s="4"/>
    </row>
    <row r="37" spans="1:14" s="7" customFormat="1" ht="19.5" customHeight="1" x14ac:dyDescent="0.2">
      <c r="A37" s="112" t="s">
        <v>51</v>
      </c>
      <c r="B37" s="112"/>
      <c r="C37" s="112"/>
      <c r="D37" s="112"/>
      <c r="E37" s="112"/>
      <c r="F37" s="112"/>
      <c r="G37" s="112"/>
      <c r="H37" s="112"/>
      <c r="I37" s="112"/>
      <c r="J37" s="112"/>
      <c r="K37" s="18"/>
      <c r="L37" s="18"/>
      <c r="M37" s="18"/>
      <c r="N37" s="18"/>
    </row>
    <row r="38" spans="1:14" s="7" customFormat="1" ht="51" customHeight="1" x14ac:dyDescent="0.2">
      <c r="A38" s="103" t="s">
        <v>56</v>
      </c>
      <c r="B38" s="103"/>
      <c r="C38" s="103"/>
      <c r="D38" s="103"/>
      <c r="E38" s="103"/>
      <c r="F38" s="103"/>
      <c r="G38" s="103"/>
      <c r="H38" s="103"/>
      <c r="I38" s="103"/>
      <c r="J38" s="103"/>
      <c r="K38" s="18"/>
      <c r="L38" s="18"/>
      <c r="M38" s="18"/>
      <c r="N38" s="18"/>
    </row>
    <row r="39" spans="1:14" x14ac:dyDescent="0.2">
      <c r="B39" s="2">
        <f>+B6-B17-B30+B33</f>
        <v>0</v>
      </c>
      <c r="C39" s="2">
        <f t="shared" ref="C39:G39" si="0">+C6-C17-C30+C33</f>
        <v>-1.8133050616597757E-11</v>
      </c>
      <c r="D39" s="2">
        <f t="shared" si="0"/>
        <v>0</v>
      </c>
      <c r="E39" s="2">
        <f t="shared" si="0"/>
        <v>0</v>
      </c>
      <c r="F39" s="2">
        <f>F6-F17-F30+F33</f>
        <v>0</v>
      </c>
      <c r="G39" s="2">
        <f t="shared" si="0"/>
        <v>0</v>
      </c>
    </row>
    <row r="42" spans="1:14" x14ac:dyDescent="0.2">
      <c r="B42" s="2">
        <f>B17-B18-B19-B20-B21-B22-B23-B24-B25-B26-B27-B28-B29</f>
        <v>0</v>
      </c>
      <c r="C42" s="2">
        <f t="shared" ref="C42:G42" si="1">C17-C18-C19-C20-C21-C22-C23-C24-C25-C26-C27-C28-C29</f>
        <v>-7.2759576141834259E-12</v>
      </c>
      <c r="D42" s="2">
        <f>D17-D18-D19-D20-D21-D22-D23-D24-D25-D26-D27-D28-D29</f>
        <v>0</v>
      </c>
      <c r="E42" s="2">
        <f t="shared" si="1"/>
        <v>0</v>
      </c>
      <c r="F42" s="2">
        <f t="shared" si="1"/>
        <v>0</v>
      </c>
      <c r="G42" s="2">
        <f t="shared" si="1"/>
        <v>0</v>
      </c>
    </row>
    <row r="43" spans="1:14" x14ac:dyDescent="0.2">
      <c r="B43" s="2">
        <f>B30-B31-B32</f>
        <v>0</v>
      </c>
      <c r="C43" s="2">
        <f t="shared" ref="C43:G43" si="2">C30-C31-C32</f>
        <v>0</v>
      </c>
      <c r="D43" s="2">
        <f t="shared" si="2"/>
        <v>0</v>
      </c>
      <c r="E43" s="2">
        <f t="shared" si="2"/>
        <v>0</v>
      </c>
      <c r="F43" s="2">
        <f t="shared" si="2"/>
        <v>0</v>
      </c>
      <c r="G43" s="2">
        <f t="shared" si="2"/>
        <v>0</v>
      </c>
    </row>
  </sheetData>
  <mergeCells count="7">
    <mergeCell ref="A38:J38"/>
    <mergeCell ref="A1:J1"/>
    <mergeCell ref="A2:J2"/>
    <mergeCell ref="B4:D4"/>
    <mergeCell ref="E4:G4"/>
    <mergeCell ref="H4:J4"/>
    <mergeCell ref="A37:J37"/>
  </mergeCells>
  <phoneticPr fontId="2" type="noConversion"/>
  <printOptions horizontalCentered="1" verticalCentered="1"/>
  <pageMargins left="0.74803149606299213" right="0.27559055118110237" top="0.31496062992125984" bottom="0.47244094488188981" header="0" footer="0"/>
  <pageSetup paperSize="9" scale="47"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G45"/>
  <sheetViews>
    <sheetView view="pageBreakPreview" zoomScale="90" zoomScaleNormal="90" zoomScaleSheetLayoutView="90" workbookViewId="0">
      <pane xSplit="1" ySplit="5" topLeftCell="B21" activePane="bottomRight" state="frozen"/>
      <selection pane="topRight" activeCell="B1" sqref="B1"/>
      <selection pane="bottomLeft" activeCell="A6" sqref="A6"/>
      <selection pane="bottomRight" activeCell="A41" sqref="A41:D41"/>
    </sheetView>
  </sheetViews>
  <sheetFormatPr defaultRowHeight="15" x14ac:dyDescent="0.2"/>
  <cols>
    <col min="1" max="1" width="75.140625" style="1" customWidth="1"/>
    <col min="2" max="3" width="16.28515625" style="2" customWidth="1"/>
    <col min="4" max="4" width="16.7109375" style="1" customWidth="1"/>
    <col min="5" max="5" width="12.28515625" style="1" customWidth="1"/>
    <col min="6" max="7" width="21.5703125" style="1" bestFit="1" customWidth="1"/>
    <col min="8" max="16384" width="9.140625" style="1"/>
  </cols>
  <sheetData>
    <row r="1" spans="1:6" ht="30" x14ac:dyDescent="0.4">
      <c r="A1" s="104" t="s">
        <v>15</v>
      </c>
      <c r="B1" s="104"/>
      <c r="C1" s="104"/>
      <c r="D1" s="104"/>
    </row>
    <row r="2" spans="1:6" ht="30" x14ac:dyDescent="0.4">
      <c r="A2" s="104" t="s">
        <v>53</v>
      </c>
      <c r="B2" s="104"/>
      <c r="C2" s="104"/>
      <c r="D2" s="104"/>
    </row>
    <row r="3" spans="1:6" ht="15.75" thickBot="1" x14ac:dyDescent="0.25"/>
    <row r="4" spans="1:6" s="3" customFormat="1" ht="90" customHeight="1" thickBot="1" x14ac:dyDescent="0.25">
      <c r="A4" s="19" t="s">
        <v>0</v>
      </c>
      <c r="B4" s="115" t="s">
        <v>16</v>
      </c>
      <c r="C4" s="116"/>
      <c r="D4" s="117" t="s">
        <v>5</v>
      </c>
    </row>
    <row r="5" spans="1:6" s="3" customFormat="1" ht="16.5" thickBot="1" x14ac:dyDescent="0.25">
      <c r="A5" s="20"/>
      <c r="B5" s="78" t="s">
        <v>24</v>
      </c>
      <c r="C5" s="79" t="s">
        <v>39</v>
      </c>
      <c r="D5" s="118"/>
    </row>
    <row r="6" spans="1:6" s="5" customFormat="1" ht="18" x14ac:dyDescent="0.25">
      <c r="A6" s="80" t="s">
        <v>19</v>
      </c>
      <c r="B6" s="81">
        <v>442788.68929069006</v>
      </c>
      <c r="C6" s="82">
        <v>456067.32354628004</v>
      </c>
      <c r="D6" s="83">
        <v>102.99886482576174</v>
      </c>
      <c r="E6" s="4"/>
      <c r="F6" s="4"/>
    </row>
    <row r="7" spans="1:6" s="6" customFormat="1" ht="15.75" x14ac:dyDescent="0.25">
      <c r="A7" s="84" t="s">
        <v>37</v>
      </c>
      <c r="B7" s="46">
        <v>72151.072383040009</v>
      </c>
      <c r="C7" s="67">
        <v>75202.945342389998</v>
      </c>
      <c r="D7" s="85">
        <v>104.22983728245647</v>
      </c>
      <c r="E7" s="4"/>
      <c r="F7" s="4"/>
    </row>
    <row r="8" spans="1:6" s="7" customFormat="1" x14ac:dyDescent="0.2">
      <c r="A8" s="86" t="s">
        <v>1</v>
      </c>
      <c r="B8" s="55">
        <v>54993.84638439001</v>
      </c>
      <c r="C8" s="54">
        <v>40201.485679200006</v>
      </c>
      <c r="D8" s="74">
        <v>73.101789240570724</v>
      </c>
      <c r="E8" s="4"/>
      <c r="F8" s="4"/>
    </row>
    <row r="9" spans="1:6" x14ac:dyDescent="0.2">
      <c r="A9" s="86" t="s">
        <v>28</v>
      </c>
      <c r="B9" s="46">
        <v>181716.88457725997</v>
      </c>
      <c r="C9" s="67">
        <v>189240.50912383001</v>
      </c>
      <c r="D9" s="85">
        <v>104.14030020604454</v>
      </c>
      <c r="E9" s="4"/>
      <c r="F9" s="4"/>
    </row>
    <row r="10" spans="1:6" x14ac:dyDescent="0.2">
      <c r="A10" s="86" t="s">
        <v>31</v>
      </c>
      <c r="B10" s="46">
        <v>-53447.57666228</v>
      </c>
      <c r="C10" s="67">
        <v>-50216.250269029995</v>
      </c>
      <c r="D10" s="85">
        <v>93.954213464779073</v>
      </c>
      <c r="E10" s="4"/>
      <c r="F10" s="4"/>
    </row>
    <row r="11" spans="1:6" ht="45" x14ac:dyDescent="0.2">
      <c r="A11" s="86" t="s">
        <v>43</v>
      </c>
      <c r="B11" s="46">
        <v>27721.345705949992</v>
      </c>
      <c r="C11" s="67">
        <v>28244.189993779994</v>
      </c>
      <c r="D11" s="85">
        <v>101.88607109256525</v>
      </c>
      <c r="E11" s="4"/>
      <c r="F11" s="4"/>
    </row>
    <row r="12" spans="1:6" ht="30" x14ac:dyDescent="0.2">
      <c r="A12" s="86" t="s">
        <v>44</v>
      </c>
      <c r="B12" s="46">
        <v>8946.8410684600003</v>
      </c>
      <c r="C12" s="67">
        <v>16855.384897740001</v>
      </c>
      <c r="D12" s="85">
        <v>188.39481744187594</v>
      </c>
      <c r="E12" s="4"/>
      <c r="F12" s="4"/>
    </row>
    <row r="13" spans="1:6" x14ac:dyDescent="0.2">
      <c r="A13" s="84" t="s">
        <v>40</v>
      </c>
      <c r="B13" s="46">
        <v>14225.339818070001</v>
      </c>
      <c r="C13" s="67">
        <v>19620.441326</v>
      </c>
      <c r="D13" s="85">
        <v>137.92599387381082</v>
      </c>
      <c r="E13" s="4"/>
      <c r="F13" s="4"/>
    </row>
    <row r="14" spans="1:6" x14ac:dyDescent="0.2">
      <c r="A14" s="86" t="s">
        <v>34</v>
      </c>
      <c r="B14" s="46">
        <v>12802.900375800002</v>
      </c>
      <c r="C14" s="67">
        <v>12083.924320650001</v>
      </c>
      <c r="D14" s="85">
        <v>94.384272047379142</v>
      </c>
      <c r="E14" s="4"/>
      <c r="F14" s="4"/>
    </row>
    <row r="15" spans="1:6" x14ac:dyDescent="0.2">
      <c r="A15" s="84" t="s">
        <v>2</v>
      </c>
      <c r="B15" s="46">
        <v>13264.637624779998</v>
      </c>
      <c r="C15" s="67">
        <v>12388.615946439999</v>
      </c>
      <c r="D15" s="85">
        <v>93.39581145659433</v>
      </c>
      <c r="E15" s="4"/>
      <c r="F15" s="4"/>
    </row>
    <row r="16" spans="1:6" ht="30" x14ac:dyDescent="0.2">
      <c r="A16" s="86" t="s">
        <v>33</v>
      </c>
      <c r="B16" s="46">
        <v>28308.159800000001</v>
      </c>
      <c r="C16" s="67">
        <v>22807.3344</v>
      </c>
      <c r="D16" s="85">
        <v>80.568057270893306</v>
      </c>
      <c r="E16" s="4"/>
      <c r="F16" s="4"/>
    </row>
    <row r="17" spans="1:7" s="6" customFormat="1" ht="13.5" customHeight="1" x14ac:dyDescent="0.25">
      <c r="A17" s="84" t="s">
        <v>13</v>
      </c>
      <c r="B17" s="46">
        <v>37902.977692629996</v>
      </c>
      <c r="C17" s="67">
        <v>31672.04496535</v>
      </c>
      <c r="D17" s="85">
        <v>83.560835832453435</v>
      </c>
      <c r="E17" s="4"/>
      <c r="F17" s="4"/>
    </row>
    <row r="18" spans="1:7" s="5" customFormat="1" ht="18" x14ac:dyDescent="0.25">
      <c r="A18" s="87" t="s">
        <v>14</v>
      </c>
      <c r="B18" s="88">
        <v>505843.80962139997</v>
      </c>
      <c r="C18" s="89">
        <v>523125.69783725997</v>
      </c>
      <c r="D18" s="90">
        <v>103.41644750556395</v>
      </c>
      <c r="E18" s="4"/>
      <c r="F18" s="4"/>
    </row>
    <row r="19" spans="1:7" x14ac:dyDescent="0.2">
      <c r="A19" s="91" t="s">
        <v>25</v>
      </c>
      <c r="B19" s="55">
        <v>28530.09579164</v>
      </c>
      <c r="C19" s="54">
        <v>27411.280955650011</v>
      </c>
      <c r="D19" s="85">
        <v>96.078475010526148</v>
      </c>
      <c r="E19" s="4"/>
      <c r="F19" s="9"/>
      <c r="G19" s="2"/>
    </row>
    <row r="20" spans="1:7" s="13" customFormat="1" x14ac:dyDescent="0.2">
      <c r="A20" s="91" t="s">
        <v>30</v>
      </c>
      <c r="B20" s="55">
        <v>33172.12977611</v>
      </c>
      <c r="C20" s="54">
        <v>49434.588090350007</v>
      </c>
      <c r="D20" s="85">
        <v>149.02446247497787</v>
      </c>
      <c r="E20" s="4"/>
      <c r="F20" s="9"/>
      <c r="G20" s="9"/>
    </row>
    <row r="21" spans="1:7" s="7" customFormat="1" ht="17.25" customHeight="1" x14ac:dyDescent="0.2">
      <c r="A21" s="91" t="s">
        <v>22</v>
      </c>
      <c r="B21" s="55">
        <v>14844.361566080001</v>
      </c>
      <c r="C21" s="54">
        <v>27365.463997920004</v>
      </c>
      <c r="D21" s="85">
        <v>184.34921485913719</v>
      </c>
      <c r="E21" s="4"/>
      <c r="F21" s="9"/>
    </row>
    <row r="22" spans="1:7" s="7" customFormat="1" x14ac:dyDescent="0.2">
      <c r="A22" s="91" t="s">
        <v>7</v>
      </c>
      <c r="B22" s="55">
        <v>39409.249484199994</v>
      </c>
      <c r="C22" s="54">
        <v>44864.567287569982</v>
      </c>
      <c r="D22" s="85">
        <v>113.8427345731543</v>
      </c>
      <c r="E22" s="4"/>
      <c r="F22" s="9"/>
    </row>
    <row r="23" spans="1:7" s="7" customFormat="1" x14ac:dyDescent="0.2">
      <c r="A23" s="91" t="s">
        <v>36</v>
      </c>
      <c r="B23" s="55">
        <v>50757.829192559999</v>
      </c>
      <c r="C23" s="54">
        <v>43637.572596489998</v>
      </c>
      <c r="D23" s="74">
        <v>85.972101822838241</v>
      </c>
      <c r="E23" s="4"/>
      <c r="F23" s="9"/>
    </row>
    <row r="24" spans="1:7" s="7" customFormat="1" x14ac:dyDescent="0.2">
      <c r="A24" s="91" t="s">
        <v>42</v>
      </c>
      <c r="B24" s="55">
        <v>5594.1854648199997</v>
      </c>
      <c r="C24" s="54">
        <v>3481.74955641</v>
      </c>
      <c r="D24" s="85">
        <v>62.238722300245186</v>
      </c>
      <c r="E24" s="4"/>
      <c r="F24" s="9"/>
    </row>
    <row r="25" spans="1:7" s="7" customFormat="1" x14ac:dyDescent="0.2">
      <c r="A25" s="91" t="s">
        <v>41</v>
      </c>
      <c r="B25" s="55">
        <v>7704.6950388699997</v>
      </c>
      <c r="C25" s="54">
        <v>17808.514098469997</v>
      </c>
      <c r="D25" s="85">
        <v>231.13846827974987</v>
      </c>
      <c r="E25" s="4"/>
      <c r="F25" s="9"/>
    </row>
    <row r="26" spans="1:7" s="7" customFormat="1" x14ac:dyDescent="0.2">
      <c r="A26" s="91" t="s">
        <v>32</v>
      </c>
      <c r="B26" s="55">
        <v>61568.770900609998</v>
      </c>
      <c r="C26" s="54">
        <v>57150.071128659998</v>
      </c>
      <c r="D26" s="85">
        <v>92.823147665099441</v>
      </c>
      <c r="E26" s="4"/>
      <c r="F26" s="9"/>
    </row>
    <row r="27" spans="1:7" s="7" customFormat="1" x14ac:dyDescent="0.2">
      <c r="A27" s="91" t="s">
        <v>20</v>
      </c>
      <c r="B27" s="55">
        <v>13661.18407044</v>
      </c>
      <c r="C27" s="54">
        <v>13857.672813169998</v>
      </c>
      <c r="D27" s="85">
        <v>101.43829950403172</v>
      </c>
      <c r="E27" s="4"/>
      <c r="F27" s="9"/>
    </row>
    <row r="28" spans="1:7" s="7" customFormat="1" x14ac:dyDescent="0.2">
      <c r="A28" s="91" t="s">
        <v>17</v>
      </c>
      <c r="B28" s="55">
        <v>105538.70162811001</v>
      </c>
      <c r="C28" s="54">
        <v>100109.53396687</v>
      </c>
      <c r="D28" s="85">
        <v>94.85575663004559</v>
      </c>
      <c r="E28" s="4"/>
      <c r="F28" s="9"/>
    </row>
    <row r="29" spans="1:7" s="7" customFormat="1" x14ac:dyDescent="0.2">
      <c r="A29" s="91" t="s">
        <v>27</v>
      </c>
      <c r="B29" s="55">
        <v>145062.60670795999</v>
      </c>
      <c r="C29" s="54">
        <v>138004.6833457</v>
      </c>
      <c r="D29" s="85">
        <v>95.134567396497289</v>
      </c>
      <c r="E29" s="4"/>
      <c r="F29" s="9"/>
    </row>
    <row r="30" spans="1:7" s="7" customFormat="1" ht="18" x14ac:dyDescent="0.25">
      <c r="A30" s="87" t="s">
        <v>3</v>
      </c>
      <c r="B30" s="88">
        <v>535.17793699999947</v>
      </c>
      <c r="C30" s="89">
        <v>4972.0847222199991</v>
      </c>
      <c r="D30" s="71" t="s">
        <v>4</v>
      </c>
      <c r="E30" s="4"/>
      <c r="F30" s="4"/>
    </row>
    <row r="31" spans="1:7" s="7" customFormat="1" x14ac:dyDescent="0.2">
      <c r="A31" s="84" t="s">
        <v>8</v>
      </c>
      <c r="B31" s="55">
        <v>6115.4197484099996</v>
      </c>
      <c r="C31" s="54">
        <v>6825.3605708099994</v>
      </c>
      <c r="D31" s="74" t="s">
        <v>4</v>
      </c>
      <c r="E31" s="4"/>
      <c r="F31" s="4"/>
    </row>
    <row r="32" spans="1:7" s="7" customFormat="1" x14ac:dyDescent="0.2">
      <c r="A32" s="84" t="s">
        <v>9</v>
      </c>
      <c r="B32" s="55">
        <v>-5580.2418114100001</v>
      </c>
      <c r="C32" s="54">
        <v>-1853.2758485899999</v>
      </c>
      <c r="D32" s="74" t="s">
        <v>4</v>
      </c>
      <c r="E32" s="4"/>
      <c r="F32" s="4"/>
    </row>
    <row r="33" spans="1:6" s="5" customFormat="1" ht="22.5" customHeight="1" x14ac:dyDescent="0.25">
      <c r="A33" s="87" t="s">
        <v>48</v>
      </c>
      <c r="B33" s="50">
        <v>63590.298267709979</v>
      </c>
      <c r="C33" s="49">
        <v>72030.459013200016</v>
      </c>
      <c r="D33" s="71" t="s">
        <v>4</v>
      </c>
      <c r="E33" s="4"/>
      <c r="F33" s="4"/>
    </row>
    <row r="34" spans="1:6" ht="0.75" hidden="1" customHeight="1" x14ac:dyDescent="0.25">
      <c r="A34" s="119"/>
      <c r="B34" s="119"/>
      <c r="C34" s="119"/>
      <c r="D34" s="119"/>
      <c r="E34" s="4"/>
    </row>
    <row r="35" spans="1:6" ht="15.75" hidden="1" thickBot="1" x14ac:dyDescent="0.25">
      <c r="A35" s="114"/>
      <c r="B35" s="114"/>
      <c r="C35" s="114"/>
      <c r="D35" s="114"/>
      <c r="E35" s="4"/>
    </row>
    <row r="36" spans="1:6" ht="45" x14ac:dyDescent="0.2">
      <c r="A36" s="84" t="s">
        <v>49</v>
      </c>
      <c r="B36" s="99" t="s">
        <v>4</v>
      </c>
      <c r="C36" s="100">
        <v>11109.3</v>
      </c>
      <c r="D36" s="101" t="s">
        <v>4</v>
      </c>
      <c r="E36" s="4"/>
    </row>
    <row r="37" spans="1:6" ht="45" x14ac:dyDescent="0.2">
      <c r="A37" s="84" t="s">
        <v>50</v>
      </c>
      <c r="B37" s="99" t="s">
        <v>4</v>
      </c>
      <c r="C37" s="100">
        <v>6883.5</v>
      </c>
      <c r="D37" s="101" t="s">
        <v>4</v>
      </c>
      <c r="E37" s="4"/>
    </row>
    <row r="38" spans="1:6" ht="72.75" thickBot="1" x14ac:dyDescent="0.25">
      <c r="A38" s="102" t="s">
        <v>52</v>
      </c>
      <c r="B38" s="76">
        <v>63590.298267709979</v>
      </c>
      <c r="C38" s="77">
        <v>54037.659013200013</v>
      </c>
      <c r="D38" s="75" t="s">
        <v>4</v>
      </c>
      <c r="E38" s="4"/>
    </row>
    <row r="39" spans="1:6" ht="67.5" customHeight="1" x14ac:dyDescent="0.2">
      <c r="A39" s="120" t="s">
        <v>54</v>
      </c>
      <c r="B39" s="120"/>
      <c r="C39" s="120"/>
      <c r="D39" s="120"/>
      <c r="E39" s="4"/>
    </row>
    <row r="40" spans="1:6" ht="35.25" customHeight="1" x14ac:dyDescent="0.2">
      <c r="A40" s="120" t="s">
        <v>55</v>
      </c>
      <c r="B40" s="120"/>
      <c r="C40" s="120"/>
      <c r="D40" s="120"/>
      <c r="E40" s="4"/>
    </row>
    <row r="41" spans="1:6" ht="54.75" customHeight="1" x14ac:dyDescent="0.2">
      <c r="A41" s="113"/>
      <c r="B41" s="113"/>
      <c r="C41" s="113"/>
      <c r="D41" s="113"/>
      <c r="E41" s="4"/>
    </row>
    <row r="42" spans="1:6" x14ac:dyDescent="0.2">
      <c r="B42" s="2">
        <f>B6-B18-B30+B33</f>
        <v>7.2759576141834259E-11</v>
      </c>
      <c r="C42" s="2">
        <f>C6-C18-C30+C33</f>
        <v>0</v>
      </c>
    </row>
    <row r="44" spans="1:6" x14ac:dyDescent="0.2">
      <c r="B44" s="2">
        <f>B18-B19-B20-B21-B22-B23-B24-B25-B26-B27-B28-B29</f>
        <v>0</v>
      </c>
      <c r="C44" s="2">
        <f>C18-C19-C20-C21-C22-C23-C24-C25-C26-C27-C28-C29</f>
        <v>0</v>
      </c>
    </row>
    <row r="45" spans="1:6" x14ac:dyDescent="0.2">
      <c r="B45" s="2">
        <f>B30-B31-B32</f>
        <v>0</v>
      </c>
      <c r="C45" s="2">
        <f>C30-C31-C32</f>
        <v>0</v>
      </c>
    </row>
  </sheetData>
  <mergeCells count="9">
    <mergeCell ref="A41:D41"/>
    <mergeCell ref="A35:D35"/>
    <mergeCell ref="A1:D1"/>
    <mergeCell ref="A2:D2"/>
    <mergeCell ref="B4:C4"/>
    <mergeCell ref="D4:D5"/>
    <mergeCell ref="A34:D34"/>
    <mergeCell ref="A39:D39"/>
    <mergeCell ref="A40:D40"/>
  </mergeCells>
  <printOptions horizontalCentered="1" verticalCentered="1"/>
  <pageMargins left="0.81" right="0.59055118110236227" top="0.54" bottom="0.46" header="0" footer="0"/>
  <pageSetup paperSize="9" scale="5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Db _2014</vt:lpstr>
      <vt:lpstr>Cb_2014</vt:lpstr>
      <vt:lpstr>Cb_2014!Область_друку</vt:lpstr>
      <vt:lpstr>'Db _2014'!Область_друку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fayev</cp:lastModifiedBy>
  <cp:lastPrinted>2015-04-09T07:16:04Z</cp:lastPrinted>
  <dcterms:created xsi:type="dcterms:W3CDTF">2007-07-06T09:10:38Z</dcterms:created>
  <dcterms:modified xsi:type="dcterms:W3CDTF">2015-04-09T07:44:24Z</dcterms:modified>
</cp:coreProperties>
</file>